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Table1 " sheetId="2" r:id="rId1"/>
  </sheets>
  <definedNames>
    <definedName name="_xlnm._FilterDatabase" localSheetId="0" hidden="1">'Table1 '!$E$1:$E$32</definedName>
    <definedName name="_xlnm.Print_Titles" localSheetId="0">'Table1 '!$2:$4</definedName>
    <definedName name="_xlnm.Print_Area" localSheetId="0">'Table1 '!$A$1:$I$32</definedName>
  </definedNames>
  <calcPr calcId="145621"/>
</workbook>
</file>

<file path=xl/calcChain.xml><?xml version="1.0" encoding="utf-8"?>
<calcChain xmlns="http://schemas.openxmlformats.org/spreadsheetml/2006/main">
  <c r="G28" i="2" l="1"/>
  <c r="H28" i="2"/>
  <c r="F28" i="2"/>
  <c r="H23" i="2"/>
  <c r="G23" i="2"/>
  <c r="F23" i="2"/>
  <c r="G20" i="2" l="1"/>
  <c r="H20" i="2"/>
  <c r="F20" i="2"/>
  <c r="F14" i="2" l="1"/>
  <c r="G31" i="2" l="1"/>
  <c r="H31" i="2"/>
  <c r="F31" i="2"/>
  <c r="F32" i="2" s="1"/>
  <c r="G14" i="2" l="1"/>
  <c r="G32" i="2" s="1"/>
  <c r="H14" i="2"/>
  <c r="H32" i="2" s="1"/>
</calcChain>
</file>

<file path=xl/sharedStrings.xml><?xml version="1.0" encoding="utf-8"?>
<sst xmlns="http://schemas.openxmlformats.org/spreadsheetml/2006/main" count="98" uniqueCount="76">
  <si>
    <t>ГРБС</t>
  </si>
  <si>
    <t>НР (код)</t>
  </si>
  <si>
    <t>НР (наименование)</t>
  </si>
  <si>
    <t>Рз Пр</t>
  </si>
  <si>
    <t>ВР</t>
  </si>
  <si>
    <t>Пояснение</t>
  </si>
  <si>
    <t>ИТОГО</t>
  </si>
  <si>
    <t>ИТОГО по муниципальной программе</t>
  </si>
  <si>
    <t xml:space="preserve"> Обеспечение реализации полномочий высшего исполнительного органа муниципальной власти Карачевского муниципального района Брянской области </t>
  </si>
  <si>
    <t>244</t>
  </si>
  <si>
    <t>2026 год</t>
  </si>
  <si>
    <t>2027 год</t>
  </si>
  <si>
    <t>Непрограммная деятельность</t>
  </si>
  <si>
    <t>ИТОГО по непрограммной деятельности</t>
  </si>
  <si>
    <t xml:space="preserve"> Развитие образования Карачевского муниципального района Брянской области </t>
  </si>
  <si>
    <t>002</t>
  </si>
  <si>
    <t>611</t>
  </si>
  <si>
    <t>612</t>
  </si>
  <si>
    <t>0241280310</t>
  </si>
  <si>
    <t xml:space="preserve"> Общеобразовательные организации</t>
  </si>
  <si>
    <t>0702</t>
  </si>
  <si>
    <t xml:space="preserve"> Развитие физической культуры и спорта Карачевского муниципального района Брянской области</t>
  </si>
  <si>
    <t>0141180040</t>
  </si>
  <si>
    <t>0104</t>
  </si>
  <si>
    <t>Руководство и управление в сфере установленных функций органов местного самоуправления</t>
  </si>
  <si>
    <t>909</t>
  </si>
  <si>
    <t>0600010120</t>
  </si>
  <si>
    <t>321</t>
  </si>
  <si>
    <t>1006</t>
  </si>
  <si>
    <t>Резервный фонд Правительства Брянской области</t>
  </si>
  <si>
    <t>247</t>
  </si>
  <si>
    <t>2028 год</t>
  </si>
  <si>
    <t>Корректировка расходной части бюджета Карачевского муниципального района Брянской области в 2026 - 2028 годах</t>
  </si>
  <si>
    <t>1102</t>
  </si>
  <si>
    <t>414</t>
  </si>
  <si>
    <t xml:space="preserve"> Строительство (реконструкция) объектов физической культуры и спорта</t>
  </si>
  <si>
    <t>121</t>
  </si>
  <si>
    <t>129</t>
  </si>
  <si>
    <t>0147181200</t>
  </si>
  <si>
    <t>0310</t>
  </si>
  <si>
    <t>0145281750</t>
  </si>
  <si>
    <t>0501</t>
  </si>
  <si>
    <t>0146180720</t>
  </si>
  <si>
    <t>0709</t>
  </si>
  <si>
    <t>0241282350</t>
  </si>
  <si>
    <t>0241280320</t>
  </si>
  <si>
    <t>0703</t>
  </si>
  <si>
    <t>02414S4790</t>
  </si>
  <si>
    <t>Развитие культуры Карачевского муниципального района Брянской области</t>
  </si>
  <si>
    <t>0341180320</t>
  </si>
  <si>
    <t>04201SИ120</t>
  </si>
  <si>
    <t>04201S4790</t>
  </si>
  <si>
    <t>1103</t>
  </si>
  <si>
    <t>0441180320</t>
  </si>
  <si>
    <t>Увеличение ассигнований на финансовое обеспечение мероприятий, связанных с предоставлением выплат из резервного фонда Брянской области.</t>
  </si>
  <si>
    <t xml:space="preserve">  Оповещение населения об опасностях, возникающих при ведении военных действий и возникновении чрезвычайных ситуаций</t>
  </si>
  <si>
    <t xml:space="preserve"> Мероприятия в сфере жилищного хозяйства</t>
  </si>
  <si>
    <t xml:space="preserve">  Учреждения, обеспечивающие деятельность органов местного самоуправления и муниципальных учреждений</t>
  </si>
  <si>
    <t xml:space="preserve">  Организация питания в образовательных организациях</t>
  </si>
  <si>
    <t xml:space="preserve"> Организации дополнительного образования</t>
  </si>
  <si>
    <t>Мероприятия по проведению оздоровительной кампании детей</t>
  </si>
  <si>
    <t xml:space="preserve"> Развитие материально-технической базы муниципальных образовательных организаций в сфере физической культуры и спорта</t>
  </si>
  <si>
    <t xml:space="preserve">Увеличение ассигнований областного бюджета 261676,31 рублей, местного бюджета 2643,20 рублей на развитие материально-технической базы муниципальных образовательных организаций в сфере физической культуры и спорта.  </t>
  </si>
  <si>
    <t>Уменьшение ассигнований в связи с перераспределением средств с районного управления образования администрации Карачевского района на администрацию Карачевского района на основании постановления №651 от 13.05.2026 "О смене главного распорядителя в МБОУ ДО Карачевская детская школа искусств им. В.Ф. Кольцова" с 01.07.2026г.</t>
  </si>
  <si>
    <t>Увеличение ассигнований в связи с перераспределением средств с районного управления образования администрации Карачевского района на администрацию Карачевского района на основании постановления №651 от 13.05.2026 "О смене главного распорядителя в МБОУ ДО Карачевская детская школа искусств им. В.Ф. Кольцова" с 01.07.2026г.</t>
  </si>
  <si>
    <t>Перераспределение ассигнований в сумме 6938 рублей на поставку газа в муниципальную квартиру предоставленную лицу из категории детей сирот и детей оставшихся без попечения родителей по адресу с.Вельяминова ул. Садовая д. 23.</t>
  </si>
  <si>
    <t>Увеличение ассигнований в сумме 60000 рублей МКУ ХЭК на оплату за обучение операторов котельной на отопительный сезон 2026-2027годов.</t>
  </si>
  <si>
    <t>Увеличение ассигнований общеобразовательным организациям на охрану в сумме 200000 рублей и на приобретение ГСМ в сумме 430000 рублей.</t>
  </si>
  <si>
    <t>Уменьшение ассигнований в связи с перераспределением средств в сумме 41341 рубль на оздоровительную кампанию</t>
  </si>
  <si>
    <t>Увеличение ассигнований в сумме 23000 рублей на оплату электроэнергии за муниципальную автоматизированную систему централизованного оповещения населения (МАСЦО).</t>
  </si>
  <si>
    <t>Увеличение ассигнований в сумме 43341 рубль на оздоровительную кампанию в связи с увеличением численности детей участников СВО.</t>
  </si>
  <si>
    <t>Увеличение ассигнований МБУ ДО Карачевская СШ на приобретение ГСМ 100000 рублей. Уменьшение ассигнований МБУ ДО Карачевская СШ в сумме 2643,20 рублей на софинансирование развития материально-технической базы муниципальных образовательных организаций в сфере физической культуры и спорта.</t>
  </si>
  <si>
    <t>Уменьшение ассигнований в связи с перераспределением средств в сумме 209600 рублей на софинансирование на строительство (реконструкция) объектов физической культуры и спорта.</t>
  </si>
  <si>
    <t>Увеличение ассигнований областного бюджета 20750400 рублей, местного бюджета 209600 рублей на строительство (реконструкция) объектов физической культуры и спорта.</t>
  </si>
  <si>
    <t>Увеличение ассигнований в сумме 386010 рублей на обслуживание муниципальной автоматизированной системы централизованного оповещения населения (МАСЦО).</t>
  </si>
  <si>
    <t>Уменьшение ассигнований в сумме 409010 рублей в связи с перераспределением средств на обслуживание муниципальной автоматизированной системы централизованного оповещения населения (МАСЦО).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</si>
</sst>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</font>
    <font>
      <sz val="12"/>
      <color theme="1"/>
      <name val="Times New Roman"/>
      <family val="1"/>
      <charset val="204"/>
    </font>
    <font>
      <sz val="12"/>
      <color rgb="FF000000"/>
      <name val="Trebuchet MS"/>
      <family val="2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5F5F5"/>
      </patternFill>
    </fill>
    <fill>
      <patternFill patternType="solid">
        <fgColor theme="0"/>
        <bgColor rgb="FFD8E4B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top" wrapText="1"/>
    </xf>
    <xf numFmtId="0" fontId="1" fillId="0" borderId="0">
      <alignment vertical="top" wrapText="1"/>
    </xf>
    <xf numFmtId="0" fontId="2" fillId="0" borderId="3">
      <alignment vertical="top" wrapText="1"/>
    </xf>
    <xf numFmtId="0" fontId="1" fillId="0" borderId="0">
      <alignment vertical="top" wrapText="1"/>
    </xf>
    <xf numFmtId="9" fontId="1" fillId="0" borderId="0" applyFont="0" applyFill="0" applyBorder="0" applyAlignment="0" applyProtection="0"/>
    <xf numFmtId="1" fontId="5" fillId="0" borderId="3">
      <alignment horizontal="center" vertical="top" shrinkToFit="1"/>
    </xf>
    <xf numFmtId="1" fontId="5" fillId="0" borderId="3">
      <alignment horizontal="center" vertical="top" shrinkToFit="1"/>
    </xf>
    <xf numFmtId="0" fontId="2" fillId="0" borderId="3">
      <alignment vertical="top" wrapText="1"/>
    </xf>
  </cellStyleXfs>
  <cellXfs count="73">
    <xf numFmtId="0" fontId="0" fillId="0" borderId="0" xfId="0" applyFont="1" applyFill="1" applyAlignment="1">
      <alignment vertical="top" wrapText="1"/>
    </xf>
    <xf numFmtId="49" fontId="4" fillId="2" borderId="0" xfId="0" applyNumberFormat="1" applyFont="1" applyFill="1" applyAlignment="1">
      <alignment vertical="top" wrapText="1"/>
    </xf>
    <xf numFmtId="49" fontId="4" fillId="2" borderId="0" xfId="0" applyNumberFormat="1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4" fontId="4" fillId="2" borderId="0" xfId="0" applyNumberFormat="1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top" wrapText="1"/>
    </xf>
    <xf numFmtId="49" fontId="6" fillId="0" borderId="1" xfId="4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0" fontId="9" fillId="0" borderId="4" xfId="2" applyNumberFormat="1" applyFont="1" applyFill="1" applyBorder="1" applyAlignment="1" applyProtection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10" fillId="0" borderId="4" xfId="4" applyNumberFormat="1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9" fontId="10" fillId="0" borderId="1" xfId="4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vertical="top" wrapText="1"/>
    </xf>
    <xf numFmtId="0" fontId="4" fillId="0" borderId="1" xfId="2" applyNumberFormat="1" applyFont="1" applyFill="1" applyBorder="1" applyAlignment="1" applyProtection="1">
      <alignment vertical="top" wrapText="1"/>
    </xf>
    <xf numFmtId="49" fontId="6" fillId="0" borderId="1" xfId="4" applyNumberFormat="1" applyFont="1" applyFill="1" applyBorder="1" applyAlignment="1">
      <alignment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center" vertical="top" wrapText="1"/>
    </xf>
    <xf numFmtId="0" fontId="4" fillId="0" borderId="4" xfId="2" applyNumberFormat="1" applyFont="1" applyBorder="1" applyAlignment="1" applyProtection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8" fillId="0" borderId="8" xfId="0" applyNumberFormat="1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0" fontId="3" fillId="4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</cellXfs>
  <cellStyles count="8">
    <cellStyle name="xl25" xfId="6"/>
    <cellStyle name="xl32" xfId="2"/>
    <cellStyle name="xl34" xfId="5"/>
    <cellStyle name="xl37" xfId="7"/>
    <cellStyle name="Обычный" xfId="0" builtinId="0"/>
    <cellStyle name="Обычный 2" xfId="3"/>
    <cellStyle name="Обычный 3" xfId="1"/>
    <cellStyle name="Процент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view="pageBreakPreview" topLeftCell="A19" zoomScale="85" zoomScaleNormal="100" zoomScaleSheetLayoutView="85" workbookViewId="0">
      <selection activeCell="A15" sqref="A15:I15"/>
    </sheetView>
  </sheetViews>
  <sheetFormatPr defaultColWidth="9.33203125" defaultRowHeight="18" x14ac:dyDescent="0.2"/>
  <cols>
    <col min="1" max="1" width="8" style="10" customWidth="1"/>
    <col min="2" max="2" width="16.1640625" style="1" customWidth="1"/>
    <col min="3" max="3" width="63.83203125" style="3" customWidth="1"/>
    <col min="4" max="4" width="8.1640625" style="2" customWidth="1"/>
    <col min="5" max="5" width="6" style="1" customWidth="1"/>
    <col min="6" max="6" width="22" style="4" customWidth="1"/>
    <col min="7" max="7" width="20.1640625" style="4" customWidth="1"/>
    <col min="8" max="8" width="19.33203125" style="4" customWidth="1"/>
    <col min="9" max="9" width="112.6640625" style="3" customWidth="1"/>
    <col min="10" max="10" width="9.33203125" style="15"/>
    <col min="11" max="16384" width="9.33203125" style="16"/>
  </cols>
  <sheetData>
    <row r="1" spans="1:9" ht="20.25" customHeight="1" x14ac:dyDescent="0.2">
      <c r="A1" s="64" t="s">
        <v>32</v>
      </c>
      <c r="B1" s="64"/>
      <c r="C1" s="64"/>
      <c r="D1" s="64"/>
      <c r="E1" s="64"/>
      <c r="F1" s="64"/>
      <c r="G1" s="64"/>
      <c r="H1" s="64"/>
      <c r="I1" s="64"/>
    </row>
    <row r="2" spans="1:9" ht="13.5" customHeight="1" x14ac:dyDescent="0.2">
      <c r="A2" s="65" t="s">
        <v>0</v>
      </c>
      <c r="B2" s="66" t="s">
        <v>1</v>
      </c>
      <c r="C2" s="65" t="s">
        <v>2</v>
      </c>
      <c r="D2" s="66" t="s">
        <v>3</v>
      </c>
      <c r="E2" s="66" t="s">
        <v>4</v>
      </c>
      <c r="F2" s="67" t="s">
        <v>10</v>
      </c>
      <c r="G2" s="67" t="s">
        <v>11</v>
      </c>
      <c r="H2" s="67" t="s">
        <v>31</v>
      </c>
      <c r="I2" s="65" t="s">
        <v>5</v>
      </c>
    </row>
    <row r="3" spans="1:9" ht="1.5" customHeight="1" x14ac:dyDescent="0.2">
      <c r="A3" s="65"/>
      <c r="B3" s="66"/>
      <c r="C3" s="65"/>
      <c r="D3" s="66"/>
      <c r="E3" s="66"/>
      <c r="F3" s="67"/>
      <c r="G3" s="67"/>
      <c r="H3" s="67"/>
      <c r="I3" s="65"/>
    </row>
    <row r="4" spans="1:9" ht="18.75" customHeight="1" x14ac:dyDescent="0.2">
      <c r="A4" s="65"/>
      <c r="B4" s="66"/>
      <c r="C4" s="65"/>
      <c r="D4" s="66"/>
      <c r="E4" s="66"/>
      <c r="F4" s="67"/>
      <c r="G4" s="67"/>
      <c r="H4" s="67"/>
      <c r="I4" s="65"/>
    </row>
    <row r="5" spans="1:9" ht="21.75" customHeight="1" x14ac:dyDescent="0.2">
      <c r="A5" s="68" t="s">
        <v>8</v>
      </c>
      <c r="B5" s="68"/>
      <c r="C5" s="68"/>
      <c r="D5" s="68"/>
      <c r="E5" s="68"/>
      <c r="F5" s="68"/>
      <c r="G5" s="68"/>
      <c r="H5" s="68"/>
      <c r="I5" s="68"/>
    </row>
    <row r="6" spans="1:9" ht="23.25" customHeight="1" x14ac:dyDescent="0.2">
      <c r="A6" s="69">
        <v>909</v>
      </c>
      <c r="B6" s="71" t="s">
        <v>22</v>
      </c>
      <c r="C6" s="69" t="s">
        <v>24</v>
      </c>
      <c r="D6" s="71" t="s">
        <v>23</v>
      </c>
      <c r="E6" s="25" t="s">
        <v>36</v>
      </c>
      <c r="F6" s="26">
        <v>0</v>
      </c>
      <c r="G6" s="26">
        <v>-160983</v>
      </c>
      <c r="H6" s="26">
        <v>0</v>
      </c>
      <c r="I6" s="41" t="s">
        <v>72</v>
      </c>
    </row>
    <row r="7" spans="1:9" ht="23.25" customHeight="1" x14ac:dyDescent="0.2">
      <c r="A7" s="70"/>
      <c r="B7" s="72"/>
      <c r="C7" s="70"/>
      <c r="D7" s="72"/>
      <c r="E7" s="38" t="s">
        <v>37</v>
      </c>
      <c r="F7" s="37">
        <v>0</v>
      </c>
      <c r="G7" s="37">
        <v>-48617</v>
      </c>
      <c r="H7" s="37">
        <v>0</v>
      </c>
      <c r="I7" s="42"/>
    </row>
    <row r="8" spans="1:9" ht="48" customHeight="1" x14ac:dyDescent="0.2">
      <c r="A8" s="70"/>
      <c r="B8" s="72"/>
      <c r="C8" s="70"/>
      <c r="D8" s="72"/>
      <c r="E8" s="36" t="s">
        <v>9</v>
      </c>
      <c r="F8" s="37">
        <v>-409010</v>
      </c>
      <c r="G8" s="37">
        <v>0</v>
      </c>
      <c r="H8" s="37">
        <v>0</v>
      </c>
      <c r="I8" s="33" t="s">
        <v>75</v>
      </c>
    </row>
    <row r="9" spans="1:9" ht="33" customHeight="1" x14ac:dyDescent="0.2">
      <c r="A9" s="43">
        <v>909</v>
      </c>
      <c r="B9" s="44" t="s">
        <v>38</v>
      </c>
      <c r="C9" s="43" t="s">
        <v>55</v>
      </c>
      <c r="D9" s="44" t="s">
        <v>39</v>
      </c>
      <c r="E9" s="38" t="s">
        <v>9</v>
      </c>
      <c r="F9" s="37">
        <v>386010</v>
      </c>
      <c r="G9" s="37">
        <v>0</v>
      </c>
      <c r="H9" s="37">
        <v>0</v>
      </c>
      <c r="I9" s="33" t="s">
        <v>74</v>
      </c>
    </row>
    <row r="10" spans="1:9" ht="30.75" customHeight="1" x14ac:dyDescent="0.2">
      <c r="A10" s="43"/>
      <c r="B10" s="44"/>
      <c r="C10" s="43"/>
      <c r="D10" s="44"/>
      <c r="E10" s="38" t="s">
        <v>30</v>
      </c>
      <c r="F10" s="37">
        <v>23000</v>
      </c>
      <c r="G10" s="37">
        <v>0</v>
      </c>
      <c r="H10" s="37">
        <v>0</v>
      </c>
      <c r="I10" s="33" t="s">
        <v>69</v>
      </c>
    </row>
    <row r="11" spans="1:9" ht="25.5" customHeight="1" x14ac:dyDescent="0.2">
      <c r="A11" s="45">
        <v>909</v>
      </c>
      <c r="B11" s="47" t="s">
        <v>40</v>
      </c>
      <c r="C11" s="45" t="s">
        <v>56</v>
      </c>
      <c r="D11" s="47" t="s">
        <v>41</v>
      </c>
      <c r="E11" s="14">
        <v>244</v>
      </c>
      <c r="F11" s="5">
        <v>-6938</v>
      </c>
      <c r="G11" s="5">
        <v>0</v>
      </c>
      <c r="H11" s="5">
        <v>0</v>
      </c>
      <c r="I11" s="39" t="s">
        <v>65</v>
      </c>
    </row>
    <row r="12" spans="1:9" ht="25.5" customHeight="1" x14ac:dyDescent="0.2">
      <c r="A12" s="46"/>
      <c r="B12" s="48"/>
      <c r="C12" s="46"/>
      <c r="D12" s="48"/>
      <c r="E12" s="14">
        <v>247</v>
      </c>
      <c r="F12" s="5">
        <v>6938</v>
      </c>
      <c r="G12" s="5">
        <v>0</v>
      </c>
      <c r="H12" s="5">
        <v>0</v>
      </c>
      <c r="I12" s="40"/>
    </row>
    <row r="13" spans="1:9" ht="48.75" customHeight="1" x14ac:dyDescent="0.2">
      <c r="A13" s="14">
        <v>909</v>
      </c>
      <c r="B13" s="27" t="s">
        <v>42</v>
      </c>
      <c r="C13" s="14" t="s">
        <v>57</v>
      </c>
      <c r="D13" s="27" t="s">
        <v>43</v>
      </c>
      <c r="E13" s="14">
        <v>244</v>
      </c>
      <c r="F13" s="5">
        <v>60000</v>
      </c>
      <c r="G13" s="5">
        <v>0</v>
      </c>
      <c r="H13" s="5">
        <v>0</v>
      </c>
      <c r="I13" s="28" t="s">
        <v>66</v>
      </c>
    </row>
    <row r="14" spans="1:9" ht="16.5" customHeight="1" x14ac:dyDescent="0.2">
      <c r="A14" s="50" t="s">
        <v>7</v>
      </c>
      <c r="B14" s="50"/>
      <c r="C14" s="50"/>
      <c r="D14" s="50"/>
      <c r="E14" s="50"/>
      <c r="F14" s="7">
        <f>SUM(F6:F13)</f>
        <v>60000</v>
      </c>
      <c r="G14" s="7">
        <f>SUM(G6:G13)</f>
        <v>-209600</v>
      </c>
      <c r="H14" s="7">
        <f>SUM(H6:H13)</f>
        <v>0</v>
      </c>
      <c r="I14" s="9"/>
    </row>
    <row r="15" spans="1:9" ht="16.5" customHeight="1" x14ac:dyDescent="0.2">
      <c r="A15" s="54" t="s">
        <v>14</v>
      </c>
      <c r="B15" s="54"/>
      <c r="C15" s="54"/>
      <c r="D15" s="54"/>
      <c r="E15" s="54"/>
      <c r="F15" s="54"/>
      <c r="G15" s="54"/>
      <c r="H15" s="54"/>
      <c r="I15" s="54"/>
    </row>
    <row r="16" spans="1:9" ht="31.5" customHeight="1" x14ac:dyDescent="0.2">
      <c r="A16" s="27" t="s">
        <v>15</v>
      </c>
      <c r="B16" s="34" t="s">
        <v>18</v>
      </c>
      <c r="C16" s="35" t="s">
        <v>19</v>
      </c>
      <c r="D16" s="34" t="s">
        <v>20</v>
      </c>
      <c r="E16" s="32" t="s">
        <v>16</v>
      </c>
      <c r="F16" s="11">
        <v>630000</v>
      </c>
      <c r="G16" s="11">
        <v>0</v>
      </c>
      <c r="H16" s="11">
        <v>0</v>
      </c>
      <c r="I16" s="28" t="s">
        <v>67</v>
      </c>
    </row>
    <row r="17" spans="1:9" ht="33" customHeight="1" x14ac:dyDescent="0.2">
      <c r="A17" s="34" t="s">
        <v>15</v>
      </c>
      <c r="B17" s="34" t="s">
        <v>44</v>
      </c>
      <c r="C17" s="35" t="s">
        <v>58</v>
      </c>
      <c r="D17" s="34" t="s">
        <v>20</v>
      </c>
      <c r="E17" s="32" t="s">
        <v>17</v>
      </c>
      <c r="F17" s="5">
        <v>-41341</v>
      </c>
      <c r="G17" s="11">
        <v>0</v>
      </c>
      <c r="H17" s="11">
        <v>0</v>
      </c>
      <c r="I17" s="28" t="s">
        <v>68</v>
      </c>
    </row>
    <row r="18" spans="1:9" ht="65.25" customHeight="1" x14ac:dyDescent="0.2">
      <c r="A18" s="34" t="s">
        <v>15</v>
      </c>
      <c r="B18" s="34" t="s">
        <v>45</v>
      </c>
      <c r="C18" s="35" t="s">
        <v>59</v>
      </c>
      <c r="D18" s="34" t="s">
        <v>46</v>
      </c>
      <c r="E18" s="32" t="s">
        <v>16</v>
      </c>
      <c r="F18" s="5">
        <v>-9258141</v>
      </c>
      <c r="G18" s="11">
        <v>-24535714</v>
      </c>
      <c r="H18" s="11">
        <v>-25613221</v>
      </c>
      <c r="I18" s="28" t="s">
        <v>63</v>
      </c>
    </row>
    <row r="19" spans="1:9" ht="33" customHeight="1" x14ac:dyDescent="0.2">
      <c r="A19" s="34" t="s">
        <v>15</v>
      </c>
      <c r="B19" s="34" t="s">
        <v>47</v>
      </c>
      <c r="C19" s="35" t="s">
        <v>60</v>
      </c>
      <c r="D19" s="34" t="s">
        <v>43</v>
      </c>
      <c r="E19" s="32" t="s">
        <v>17</v>
      </c>
      <c r="F19" s="5">
        <v>41341</v>
      </c>
      <c r="G19" s="11">
        <v>0</v>
      </c>
      <c r="H19" s="11">
        <v>0</v>
      </c>
      <c r="I19" s="28" t="s">
        <v>70</v>
      </c>
    </row>
    <row r="20" spans="1:9" ht="16.5" customHeight="1" x14ac:dyDescent="0.2">
      <c r="A20" s="50" t="s">
        <v>7</v>
      </c>
      <c r="B20" s="50"/>
      <c r="C20" s="50"/>
      <c r="D20" s="50"/>
      <c r="E20" s="50"/>
      <c r="F20" s="7">
        <f>SUM(F16:F19)</f>
        <v>-8628141</v>
      </c>
      <c r="G20" s="7">
        <f t="shared" ref="G20:H20" si="0">SUM(G16:G19)</f>
        <v>-24535714</v>
      </c>
      <c r="H20" s="7">
        <f t="shared" si="0"/>
        <v>-25613221</v>
      </c>
      <c r="I20" s="12"/>
    </row>
    <row r="21" spans="1:9" ht="16.5" customHeight="1" x14ac:dyDescent="0.2">
      <c r="A21" s="61" t="s">
        <v>48</v>
      </c>
      <c r="B21" s="62"/>
      <c r="C21" s="62"/>
      <c r="D21" s="62"/>
      <c r="E21" s="62"/>
      <c r="F21" s="62"/>
      <c r="G21" s="62"/>
      <c r="H21" s="62"/>
      <c r="I21" s="63"/>
    </row>
    <row r="22" spans="1:9" ht="69.75" customHeight="1" x14ac:dyDescent="0.2">
      <c r="A22" s="18" t="s">
        <v>25</v>
      </c>
      <c r="B22" s="18" t="s">
        <v>49</v>
      </c>
      <c r="C22" s="35" t="s">
        <v>59</v>
      </c>
      <c r="D22" s="18" t="s">
        <v>46</v>
      </c>
      <c r="E22" s="20" t="s">
        <v>16</v>
      </c>
      <c r="F22" s="21">
        <v>9258141</v>
      </c>
      <c r="G22" s="21">
        <v>24535714</v>
      </c>
      <c r="H22" s="21">
        <v>25613221</v>
      </c>
      <c r="I22" s="22" t="s">
        <v>64</v>
      </c>
    </row>
    <row r="23" spans="1:9" ht="16.5" customHeight="1" x14ac:dyDescent="0.2">
      <c r="A23" s="55" t="s">
        <v>7</v>
      </c>
      <c r="B23" s="56"/>
      <c r="C23" s="56"/>
      <c r="D23" s="56"/>
      <c r="E23" s="57"/>
      <c r="F23" s="23">
        <f>SUM(F22:F22)</f>
        <v>9258141</v>
      </c>
      <c r="G23" s="23">
        <f>SUM(G22:G22)</f>
        <v>24535714</v>
      </c>
      <c r="H23" s="23">
        <f>SUM(H22:H22)</f>
        <v>25613221</v>
      </c>
      <c r="I23" s="24"/>
    </row>
    <row r="24" spans="1:9" ht="16.5" customHeight="1" x14ac:dyDescent="0.2">
      <c r="A24" s="58" t="s">
        <v>21</v>
      </c>
      <c r="B24" s="59"/>
      <c r="C24" s="59"/>
      <c r="D24" s="59"/>
      <c r="E24" s="59"/>
      <c r="F24" s="59"/>
      <c r="G24" s="59"/>
      <c r="H24" s="59"/>
      <c r="I24" s="60"/>
    </row>
    <row r="25" spans="1:9" ht="37.5" customHeight="1" x14ac:dyDescent="0.2">
      <c r="A25" s="18" t="s">
        <v>25</v>
      </c>
      <c r="B25" s="18" t="s">
        <v>50</v>
      </c>
      <c r="C25" s="19" t="s">
        <v>35</v>
      </c>
      <c r="D25" s="18" t="s">
        <v>33</v>
      </c>
      <c r="E25" s="20" t="s">
        <v>34</v>
      </c>
      <c r="F25" s="21">
        <v>0</v>
      </c>
      <c r="G25" s="21">
        <v>20960000</v>
      </c>
      <c r="H25" s="21">
        <v>0</v>
      </c>
      <c r="I25" s="22" t="s">
        <v>73</v>
      </c>
    </row>
    <row r="26" spans="1:9" ht="50.25" customHeight="1" x14ac:dyDescent="0.2">
      <c r="A26" s="18" t="s">
        <v>15</v>
      </c>
      <c r="B26" s="18" t="s">
        <v>51</v>
      </c>
      <c r="C26" s="19" t="s">
        <v>61</v>
      </c>
      <c r="D26" s="18" t="s">
        <v>52</v>
      </c>
      <c r="E26" s="20" t="s">
        <v>17</v>
      </c>
      <c r="F26" s="21">
        <v>264319.51</v>
      </c>
      <c r="G26" s="21">
        <v>0</v>
      </c>
      <c r="H26" s="21">
        <v>0</v>
      </c>
      <c r="I26" s="22" t="s">
        <v>62</v>
      </c>
    </row>
    <row r="27" spans="1:9" ht="70.5" customHeight="1" x14ac:dyDescent="0.2">
      <c r="A27" s="18" t="s">
        <v>15</v>
      </c>
      <c r="B27" s="18" t="s">
        <v>53</v>
      </c>
      <c r="C27" s="19" t="s">
        <v>59</v>
      </c>
      <c r="D27" s="18" t="s">
        <v>52</v>
      </c>
      <c r="E27" s="20" t="s">
        <v>16</v>
      </c>
      <c r="F27" s="21">
        <v>97356.800000000003</v>
      </c>
      <c r="G27" s="21">
        <v>0</v>
      </c>
      <c r="H27" s="21">
        <v>0</v>
      </c>
      <c r="I27" s="22" t="s">
        <v>71</v>
      </c>
    </row>
    <row r="28" spans="1:9" ht="16.5" customHeight="1" x14ac:dyDescent="0.2">
      <c r="A28" s="55" t="s">
        <v>7</v>
      </c>
      <c r="B28" s="56"/>
      <c r="C28" s="56"/>
      <c r="D28" s="56"/>
      <c r="E28" s="57"/>
      <c r="F28" s="23">
        <f>SUM(F25:F27)</f>
        <v>361676.31</v>
      </c>
      <c r="G28" s="23">
        <f t="shared" ref="G28:H28" si="1">SUM(G25:G27)</f>
        <v>20960000</v>
      </c>
      <c r="H28" s="23">
        <f t="shared" si="1"/>
        <v>0</v>
      </c>
      <c r="I28" s="24"/>
    </row>
    <row r="29" spans="1:9" ht="19.5" customHeight="1" x14ac:dyDescent="0.2">
      <c r="A29" s="51" t="s">
        <v>12</v>
      </c>
      <c r="B29" s="52"/>
      <c r="C29" s="52"/>
      <c r="D29" s="52"/>
      <c r="E29" s="52"/>
      <c r="F29" s="52"/>
      <c r="G29" s="52"/>
      <c r="H29" s="52"/>
      <c r="I29" s="53"/>
    </row>
    <row r="30" spans="1:9" ht="33.75" customHeight="1" x14ac:dyDescent="0.2">
      <c r="A30" s="13" t="s">
        <v>25</v>
      </c>
      <c r="B30" s="29" t="s">
        <v>26</v>
      </c>
      <c r="C30" s="30" t="s">
        <v>29</v>
      </c>
      <c r="D30" s="29" t="s">
        <v>28</v>
      </c>
      <c r="E30" s="13" t="s">
        <v>27</v>
      </c>
      <c r="F30" s="5">
        <v>264556.21999999997</v>
      </c>
      <c r="G30" s="5">
        <v>0</v>
      </c>
      <c r="H30" s="5">
        <v>0</v>
      </c>
      <c r="I30" s="31" t="s">
        <v>54</v>
      </c>
    </row>
    <row r="31" spans="1:9" ht="14.45" customHeight="1" x14ac:dyDescent="0.2">
      <c r="A31" s="50" t="s">
        <v>13</v>
      </c>
      <c r="B31" s="50"/>
      <c r="C31" s="50"/>
      <c r="D31" s="50"/>
      <c r="E31" s="50"/>
      <c r="F31" s="17">
        <f>SUM(F30:F30)</f>
        <v>264556.21999999997</v>
      </c>
      <c r="G31" s="17">
        <f>SUM(G30:G30)</f>
        <v>0</v>
      </c>
      <c r="H31" s="17">
        <f>SUM(H30:H30)</f>
        <v>0</v>
      </c>
      <c r="I31" s="12"/>
    </row>
    <row r="32" spans="1:9" ht="14.45" customHeight="1" x14ac:dyDescent="0.2">
      <c r="A32" s="49" t="s">
        <v>6</v>
      </c>
      <c r="B32" s="49"/>
      <c r="C32" s="49"/>
      <c r="D32" s="49"/>
      <c r="E32" s="49"/>
      <c r="F32" s="6">
        <f>F14+F20+F23+F28+F31</f>
        <v>1316232.53</v>
      </c>
      <c r="G32" s="6">
        <f t="shared" ref="G32:H32" si="2">G14+G20+G23+G28+G31</f>
        <v>20750400</v>
      </c>
      <c r="H32" s="6">
        <f t="shared" si="2"/>
        <v>0</v>
      </c>
      <c r="I32" s="8"/>
    </row>
  </sheetData>
  <mergeCells count="35">
    <mergeCell ref="A5:I5"/>
    <mergeCell ref="A6:A8"/>
    <mergeCell ref="B6:B8"/>
    <mergeCell ref="C6:C8"/>
    <mergeCell ref="D6:D8"/>
    <mergeCell ref="A1:I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A32:E32"/>
    <mergeCell ref="A14:E14"/>
    <mergeCell ref="A29:I29"/>
    <mergeCell ref="A31:E31"/>
    <mergeCell ref="A15:I15"/>
    <mergeCell ref="A20:E20"/>
    <mergeCell ref="A28:E28"/>
    <mergeCell ref="A24:I24"/>
    <mergeCell ref="A21:I21"/>
    <mergeCell ref="A23:E23"/>
    <mergeCell ref="I11:I12"/>
    <mergeCell ref="I6:I7"/>
    <mergeCell ref="A9:A10"/>
    <mergeCell ref="B9:B10"/>
    <mergeCell ref="C9:C10"/>
    <mergeCell ref="D9:D10"/>
    <mergeCell ref="A11:A12"/>
    <mergeCell ref="B11:B12"/>
    <mergeCell ref="C11:C12"/>
    <mergeCell ref="D11:D12"/>
  </mergeCells>
  <pageMargins left="0.11811023622047245" right="0.11811023622047245" top="0.39370078740157483" bottom="7.874015748031496E-2" header="0" footer="0"/>
  <pageSetup paperSize="9" scale="58" firstPageNumber="5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 </vt:lpstr>
      <vt:lpstr>'Table1 '!Заголовки_для_печати</vt:lpstr>
      <vt:lpstr>'Table1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2026-06-23T06:49:41Z</dcterms:modified>
</cp:coreProperties>
</file>